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4\2025 год\ДЛЯ РАБОТЫ_приложения, (таблички)\таблички от ответственных исполнителей\от Виннийчук\"/>
    </mc:Choice>
  </mc:AlternateContent>
  <xr:revisionPtr revIDLastSave="0" documentId="13_ncr:1_{4D310F99-F61E-4D99-8C7A-161BB0EC752B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C13" i="1"/>
  <c r="B13" i="1"/>
  <c r="E12" i="1"/>
  <c r="D12" i="1"/>
  <c r="E11" i="1"/>
  <c r="D11" i="1"/>
  <c r="E10" i="1"/>
  <c r="D10" i="1"/>
  <c r="E9" i="1"/>
  <c r="D9" i="1"/>
  <c r="E8" i="1"/>
  <c r="D8" i="1"/>
  <c r="E7" i="1"/>
  <c r="D7" i="1"/>
  <c r="D6" i="1"/>
</calcChain>
</file>

<file path=xl/sharedStrings.xml><?xml version="1.0" encoding="utf-8"?>
<sst xmlns="http://schemas.openxmlformats.org/spreadsheetml/2006/main" count="15" uniqueCount="15">
  <si>
    <t>2.6 Динамика поступлений по налоговым и неналоговым доходам бюджета поселений района</t>
  </si>
  <si>
    <t>Поселения</t>
  </si>
  <si>
    <t>факт  2025 г.</t>
  </si>
  <si>
    <t>факт  2024 г.</t>
  </si>
  <si>
    <t>откл +/-</t>
  </si>
  <si>
    <t>откл %</t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</si>
  <si>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</si>
  <si>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</si>
  <si>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</si>
  <si>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</si>
  <si>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</si>
  <si>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</si>
  <si>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</si>
  <si>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Главный специалист по доходам</t>
  </si>
  <si>
    <t xml:space="preserve">                              Виннийчук С.Л.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</si>
</sst>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6" x14ac:knownFonts="1">
    <font>
      <sz val="11"/>
      <color theme="1"/>
      <name val="Calibri"/>
    </font>
    <font>
      <sz val="10"/>
      <color theme="1"/>
      <name val="Arial Cyr"/>
    </font>
    <font>
      <b/>
      <sz val="12"/>
      <name val="Times New Roman"/>
    </font>
    <font>
      <sz val="12"/>
      <color rgb="FF000000"/>
      <name val="Times New Roman"/>
    </font>
    <font>
      <sz val="12"/>
      <name val="Times New Roman"/>
    </font>
    <font>
      <sz val="10"/>
      <color theme="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1" fillId="0" borderId="0" xfId="0" applyNumberFormat="1" applyFont="1"/>
    <xf numFmtId="0" fontId="2" fillId="0" borderId="0" xfId="0" applyNumberFormat="1" applyFont="1"/>
    <xf numFmtId="0" fontId="2" fillId="0" borderId="1" xfId="0" applyNumberFormat="1" applyFont="1" applyBorder="1"/>
    <xf numFmtId="0" fontId="2" fillId="0" borderId="1" xfId="0" applyNumberFormat="1" applyFont="1" applyBorder="1" applyAlignment="1">
      <alignment wrapText="1"/>
    </xf>
    <xf numFmtId="164" fontId="3" fillId="0" borderId="1" xfId="0" applyNumberFormat="1" applyFont="1" applyBorder="1"/>
    <xf numFmtId="164" fontId="4" fillId="0" borderId="1" xfId="0" applyNumberFormat="1" applyFont="1" applyBorder="1"/>
    <xf numFmtId="165" fontId="4" fillId="0" borderId="1" xfId="0" applyNumberFormat="1" applyFont="1" applyBorder="1"/>
    <xf numFmtId="2" fontId="3" fillId="0" borderId="1" xfId="0" applyNumberFormat="1" applyFont="1" applyBorder="1"/>
    <xf numFmtId="164" fontId="2" fillId="0" borderId="1" xfId="0" applyNumberFormat="1" applyFont="1" applyBorder="1"/>
    <xf numFmtId="0" fontId="5" fillId="0" borderId="0" xfId="0" applyNumberFormat="1" applyFont="1"/>
    <xf numFmtId="0" fontId="2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17"/>
  <sheetViews>
    <sheetView tabSelected="1" workbookViewId="0">
      <selection activeCell="E7" sqref="E7"/>
    </sheetView>
  </sheetViews>
  <sheetFormatPr defaultColWidth="9" defaultRowHeight="12.75" customHeight="1" x14ac:dyDescent="0.2"/>
  <cols>
    <col min="1" max="1" width="27.7109375" bestFit="1" customWidth="1"/>
    <col min="2" max="2" width="16.5703125" bestFit="1" customWidth="1"/>
    <col min="3" max="3" width="15.7109375" bestFit="1" customWidth="1"/>
    <col min="4" max="4" width="15.85546875" bestFit="1" customWidth="1"/>
    <col min="5" max="5" width="15.140625" bestFit="1" customWidth="1"/>
  </cols>
  <sheetData>
    <row r="2" spans="1:5" ht="35.25" customHeight="1" x14ac:dyDescent="0.25">
      <c r="A2" s="10" t="s">
        <v>0</v>
      </c>
      <c r="B2" s="10"/>
      <c r="C2" s="10"/>
      <c r="D2" s="10"/>
      <c r="E2" s="10"/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1"/>
      <c r="B4" s="1"/>
      <c r="C4" s="1"/>
      <c r="D4" s="1"/>
      <c r="E4" s="1"/>
    </row>
    <row r="5" spans="1:5" ht="15.75" x14ac:dyDescent="0.25">
      <c r="A5" s="2" t="s">
        <v>1</v>
      </c>
      <c r="B5" s="3" t="s">
        <v>2</v>
      </c>
      <c r="C5" s="3" t="s">
        <v>3</v>
      </c>
      <c r="D5" s="2" t="s">
        <v>4</v>
      </c>
      <c r="E5" s="2" t="s">
        <v>5</v>
      </c>
    </row>
    <row r="6" spans="1:5" ht="15.75" x14ac:dyDescent="0.25">
      <c r="A6" s="2" t="s">
        <v>6</v>
      </c>
      <c r="B6" s="4">
        <v>6625.9</v>
      </c>
      <c r="C6" s="4">
        <v>4730.8</v>
      </c>
      <c r="D6" s="5">
        <f t="shared" ref="D6:D12" si="0">B6-C6</f>
        <v>1895.0999999999995</v>
      </c>
      <c r="E6" s="6">
        <f>B6/C6</f>
        <v>1.4005876384543838</v>
      </c>
    </row>
    <row r="7" spans="1:5" ht="15.75" x14ac:dyDescent="0.25">
      <c r="A7" s="2" t="s">
        <v>7</v>
      </c>
      <c r="B7" s="4">
        <v>6098.1</v>
      </c>
      <c r="C7" s="4">
        <v>7381.5</v>
      </c>
      <c r="D7" s="5">
        <f t="shared" si="0"/>
        <v>-1283.3999999999996</v>
      </c>
      <c r="E7" s="6">
        <f t="shared" ref="E6:E12" si="1">B7/C7</f>
        <v>0.82613289981711036</v>
      </c>
    </row>
    <row r="8" spans="1:5" ht="15.75" x14ac:dyDescent="0.25">
      <c r="A8" s="2" t="s">
        <v>8</v>
      </c>
      <c r="B8" s="4">
        <v>3857.8</v>
      </c>
      <c r="C8" s="4">
        <v>3678.8</v>
      </c>
      <c r="D8" s="5">
        <f t="shared" si="0"/>
        <v>179</v>
      </c>
      <c r="E8" s="6">
        <f t="shared" si="1"/>
        <v>1.0486571708165706</v>
      </c>
    </row>
    <row r="9" spans="1:5" ht="15.75" x14ac:dyDescent="0.25">
      <c r="A9" s="2" t="s">
        <v>9</v>
      </c>
      <c r="B9" s="4">
        <v>7671.4</v>
      </c>
      <c r="C9" s="4">
        <v>6498.3</v>
      </c>
      <c r="D9" s="5">
        <f t="shared" si="0"/>
        <v>1173.0999999999995</v>
      </c>
      <c r="E9" s="6">
        <f t="shared" si="1"/>
        <v>1.1805241370820059</v>
      </c>
    </row>
    <row r="10" spans="1:5" ht="15.75" x14ac:dyDescent="0.25">
      <c r="A10" s="2" t="s">
        <v>10</v>
      </c>
      <c r="B10" s="7">
        <v>2131.1</v>
      </c>
      <c r="C10" s="7">
        <v>1311.4</v>
      </c>
      <c r="D10" s="5">
        <f t="shared" si="0"/>
        <v>819.69999999999982</v>
      </c>
      <c r="E10" s="6">
        <f t="shared" si="1"/>
        <v>1.6250571907884701</v>
      </c>
    </row>
    <row r="11" spans="1:5" ht="15.75" x14ac:dyDescent="0.25">
      <c r="A11" s="2" t="s">
        <v>11</v>
      </c>
      <c r="B11" s="4">
        <v>20592.599999999999</v>
      </c>
      <c r="C11" s="4">
        <v>17010</v>
      </c>
      <c r="D11" s="5">
        <f t="shared" si="0"/>
        <v>3582.5999999999985</v>
      </c>
      <c r="E11" s="6">
        <f t="shared" si="1"/>
        <v>1.2106172839506173</v>
      </c>
    </row>
    <row r="12" spans="1:5" ht="15.75" x14ac:dyDescent="0.25">
      <c r="A12" s="2" t="s">
        <v>12</v>
      </c>
      <c r="B12" s="4">
        <v>16725.8</v>
      </c>
      <c r="C12" s="4">
        <v>14165.6</v>
      </c>
      <c r="D12" s="5">
        <f t="shared" si="0"/>
        <v>2560.1999999999989</v>
      </c>
      <c r="E12" s="6">
        <f t="shared" si="1"/>
        <v>1.1807336081775568</v>
      </c>
    </row>
    <row r="13" spans="1:5" ht="15.75" x14ac:dyDescent="0.25">
      <c r="A13" s="2"/>
      <c r="B13" s="8">
        <f>B6+B7+B8+B9+B10+B11+B12</f>
        <v>63702.7</v>
      </c>
      <c r="C13" s="8">
        <f>C6+C7+C8+C9+C10+C11+C12</f>
        <v>54776.4</v>
      </c>
      <c r="D13" s="2"/>
      <c r="E13" s="2"/>
    </row>
    <row r="14" spans="1:5" x14ac:dyDescent="0.2">
      <c r="A14" s="9"/>
      <c r="B14" s="9"/>
      <c r="C14" s="9"/>
      <c r="D14" s="9"/>
      <c r="E14" s="9"/>
    </row>
    <row r="15" spans="1:5" x14ac:dyDescent="0.2">
      <c r="A15" s="9"/>
      <c r="B15" s="9"/>
      <c r="C15" s="9"/>
      <c r="D15" s="9"/>
      <c r="E15" s="9"/>
    </row>
    <row r="16" spans="1:5" x14ac:dyDescent="0.2">
      <c r="A16" s="9"/>
      <c r="B16" s="9"/>
      <c r="C16" s="9"/>
      <c r="D16" s="9"/>
      <c r="E16" s="9"/>
    </row>
    <row r="17" spans="1:5" ht="15.75" x14ac:dyDescent="0.25">
      <c r="A17" s="1" t="s">
        <v>13</v>
      </c>
      <c r="B17" s="1"/>
      <c r="C17" s="1" t="s">
        <v>14</v>
      </c>
      <c r="D17" s="9"/>
      <c r="E17" s="9"/>
    </row>
  </sheetData>
  <mergeCells count="1">
    <mergeCell ref="A2:E2"/>
  </mergeCells>
  <pageMargins left="0.70078736543655396" right="0.70078736543655396" top="0.75196850299835205" bottom="0.75196850299835205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2.75" customHeight="1" x14ac:dyDescent="0.2"/>
  <sheetData/>
  <pageMargins left="0.75" right="0.75" top="1" bottom="1" header="0.5" footer="0.5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2.75" customHeight="1" x14ac:dyDescent="0.2"/>
  <sheetData/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dcterms:modified xsi:type="dcterms:W3CDTF">2026-02-16T15:45:30Z</dcterms:modified>
</cp:coreProperties>
</file>